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 Drive Data\RAC\Correspondence\RAC INFO\APERC Petitions\FPPCA petition\FPPCA monthly\FPPCA Jan 2024\"/>
    </mc:Choice>
  </mc:AlternateContent>
  <bookViews>
    <workbookView xWindow="0" yWindow="0" windowWidth="20490" windowHeight="7755"/>
  </bookViews>
  <sheets>
    <sheet name="Jan-24"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 i="1" l="1"/>
  <c r="H4" i="1" s="1"/>
  <c r="G4" i="1"/>
  <c r="E5" i="1"/>
  <c r="H5" i="1" s="1"/>
  <c r="G5" i="1"/>
  <c r="E6" i="1"/>
  <c r="H6" i="1" s="1"/>
  <c r="G6" i="1"/>
  <c r="E7" i="1"/>
  <c r="H7" i="1" s="1"/>
  <c r="G7" i="1"/>
  <c r="E8" i="1"/>
  <c r="G8" i="1"/>
  <c r="H8" i="1"/>
  <c r="E9" i="1"/>
  <c r="G9" i="1"/>
  <c r="H9" i="1"/>
  <c r="E10" i="1"/>
  <c r="H10" i="1" s="1"/>
  <c r="G10" i="1"/>
  <c r="E13" i="1"/>
  <c r="E14" i="1"/>
  <c r="G14" i="1"/>
  <c r="E15" i="1"/>
  <c r="G15" i="1"/>
  <c r="E16" i="1"/>
  <c r="E18" i="1"/>
  <c r="H18" i="1" s="1"/>
  <c r="G18" i="1"/>
  <c r="G19" i="1"/>
  <c r="E21" i="1"/>
  <c r="G21" i="1"/>
  <c r="E22" i="1"/>
  <c r="G22" i="1"/>
  <c r="E23" i="1"/>
  <c r="H23" i="1" s="1"/>
  <c r="G23" i="1"/>
  <c r="E24" i="1"/>
  <c r="H24" i="1" s="1"/>
  <c r="G24" i="1"/>
  <c r="G25" i="1"/>
  <c r="G26" i="1"/>
  <c r="H26" i="1"/>
  <c r="G27" i="1"/>
  <c r="H27" i="1"/>
  <c r="G28" i="1"/>
  <c r="G29" i="1"/>
  <c r="H29" i="1"/>
  <c r="G30" i="1"/>
  <c r="H30" i="1"/>
  <c r="G31" i="1"/>
  <c r="H31" i="1"/>
  <c r="G32" i="1"/>
  <c r="H32" i="1"/>
  <c r="G33" i="1"/>
  <c r="G34" i="1"/>
  <c r="G35" i="1"/>
  <c r="H35" i="1"/>
  <c r="G36" i="1"/>
  <c r="H36" i="1"/>
  <c r="G37" i="1"/>
  <c r="G38" i="1"/>
  <c r="H38" i="1"/>
  <c r="G39" i="1"/>
  <c r="H39" i="1"/>
</calcChain>
</file>

<file path=xl/sharedStrings.xml><?xml version="1.0" encoding="utf-8"?>
<sst xmlns="http://schemas.openxmlformats.org/spreadsheetml/2006/main" count="76" uniqueCount="52">
  <si>
    <t xml:space="preserve">*Dr.NTTPS Stage-V (1*800MW) has completed the COD at 10:45 hours on 20-12-2023.APGENCO declared the COD of the unit from 00:00 hours of 21.12.2023. </t>
  </si>
  <si>
    <t>NTPC-TELANGANA-STPS STAGE-1</t>
  </si>
  <si>
    <t>NTPL(NLC TamilNadu)</t>
  </si>
  <si>
    <t>-</t>
  </si>
  <si>
    <t>NLC NNTPS</t>
  </si>
  <si>
    <t>NLC TPS- II Expn.</t>
  </si>
  <si>
    <t>NLC TPS- I Expn.</t>
  </si>
  <si>
    <t>NLC Stage-II</t>
  </si>
  <si>
    <t>The despatch&gt;availabilities  implies that subject to availability of URS power, based on grid requirement, URS power has been scheduled from these stations, duly following merit order, which is excess power beyond our state entitlement.</t>
  </si>
  <si>
    <t>NLC Stage-I</t>
  </si>
  <si>
    <t>NTECL Valluru</t>
  </si>
  <si>
    <t>NTPC Kudgi Stage-I</t>
  </si>
  <si>
    <t>NTPC(SR) Simhadri Stage-II</t>
  </si>
  <si>
    <t>NTPC(SR) Simhadri Stage-I</t>
  </si>
  <si>
    <t>NTPC(SR) Talcher Stage-II</t>
  </si>
  <si>
    <t>NTPC(SR) Ramagundam III</t>
  </si>
  <si>
    <t>NTPC(SR) Ramagundam I &amp; II</t>
  </si>
  <si>
    <t>TO BE TAKEN SAME AS DESPATCH</t>
  </si>
  <si>
    <t>SEIL P 2</t>
  </si>
  <si>
    <t>Thermal Powertech
Corporation (SEIL P1)</t>
  </si>
  <si>
    <t>HNPCL</t>
  </si>
  <si>
    <t>APPDCL Stage-II</t>
  </si>
  <si>
    <t>APPDCL Stage-I</t>
  </si>
  <si>
    <t>TB Dam AP Share</t>
  </si>
  <si>
    <t>Machkund AP Share</t>
  </si>
  <si>
    <t>Minihydel(Chettipet)</t>
  </si>
  <si>
    <t>PABM</t>
  </si>
  <si>
    <t>Donkarayi</t>
  </si>
  <si>
    <t>Lower Sileru</t>
  </si>
  <si>
    <t>Upper Sileru</t>
  </si>
  <si>
    <t>NSTPDC PH</t>
  </si>
  <si>
    <t>NSRCPH</t>
  </si>
  <si>
    <t>Srisailam RCPH</t>
  </si>
  <si>
    <t>RTPP Stage-IV</t>
  </si>
  <si>
    <t>RTPP Stage-III</t>
  </si>
  <si>
    <t>RTPP Stage-II</t>
  </si>
  <si>
    <t>RTPP Stage-I</t>
  </si>
  <si>
    <t xml:space="preserve"> COD of Dr.NTTPS (1*800MW) was declared from 00:00 hours of 21.12.2023.</t>
  </si>
  <si>
    <t>Dr. NTTPS-V</t>
  </si>
  <si>
    <t>Dr. NTTPS-IV</t>
  </si>
  <si>
    <t>Dr. NTTPS</t>
  </si>
  <si>
    <t>remarks</t>
  </si>
  <si>
    <t>BACKING DOWN MU</t>
  </si>
  <si>
    <t>PLF %</t>
  </si>
  <si>
    <t>DESPATCH MU</t>
  </si>
  <si>
    <t>Availability in MU</t>
  </si>
  <si>
    <t>% Availabilties communicated by APSLDC/SRPC</t>
  </si>
  <si>
    <t>AUX CONSUMPTION %</t>
  </si>
  <si>
    <t>INSTALLED CAP(AP SHARE)</t>
  </si>
  <si>
    <t>Name of the Generator</t>
  </si>
  <si>
    <t>Availability of Generating Stations during January FY2023-24 (ANNEXURE-3)</t>
  </si>
  <si>
    <t>JANUARY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</si>
</sst>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scheme val="minor"/>
    </font>
    <font>
      <sz val="11"/>
      <color rgb="FFFF0000"/>
      <name val="Calibri"/>
      <family val="2"/>
      <scheme val="minor"/>
    </font>
    <font>
      <sz val="11"/>
      <name val="Calibri"/>
      <family val="2"/>
      <scheme val="minor"/>
    </font>
    <font>
      <b/>
      <sz val="9"/>
      <name val="Bookman Old Style"/>
      <family val="1"/>
    </font>
    <font>
      <b/>
      <sz val="11"/>
      <name val="Calibri"/>
      <family val="2"/>
      <scheme val="minor"/>
    </font>
    <font>
      <sz val="9"/>
      <name val="Calibri Light"/>
      <family val="2"/>
      <scheme val="major"/>
    </font>
    <font>
      <sz val="8"/>
      <name val="Calibri"/>
      <family val="2"/>
      <scheme val="minor"/>
    </font>
    <font>
      <b/>
      <sz val="12"/>
      <name val="Calibri"/>
      <family val="2"/>
      <scheme val="minor"/>
    </font>
    <font>
      <b/>
      <sz val="14"/>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horizontal="center" vertical="center"/>
    </xf>
    <xf numFmtId="2" fontId="1" fillId="0" borderId="0" xfId="0" applyNumberFormat="1" applyFont="1" applyAlignment="1">
      <alignment horizontal="center" vertical="center"/>
    </xf>
    <xf numFmtId="0" fontId="2" fillId="0" borderId="0" xfId="0" applyFont="1"/>
    <xf numFmtId="2" fontId="2" fillId="0" borderId="0" xfId="0" applyNumberFormat="1"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Fill="1" applyBorder="1" applyAlignment="1">
      <alignment vertical="center" wrapText="1"/>
    </xf>
    <xf numFmtId="0" fontId="2" fillId="0" borderId="1" xfId="0" applyFont="1" applyBorder="1" applyAlignment="1">
      <alignment vertical="center" wrapText="1"/>
    </xf>
    <xf numFmtId="0" fontId="7"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4" fillId="0" borderId="1" xfId="0" quotePrefix="1" applyFont="1" applyBorder="1" applyAlignment="1">
      <alignment horizontal="center" vertical="center" wrapText="1"/>
    </xf>
    <xf numFmtId="164" fontId="2" fillId="0" borderId="1" xfId="0" applyNumberFormat="1" applyFont="1" applyBorder="1" applyAlignment="1">
      <alignment horizontal="center" vertical="center" wrapText="1"/>
    </xf>
    <xf numFmtId="2" fontId="2" fillId="0" borderId="1" xfId="0" applyNumberFormat="1" applyFont="1" applyBorder="1" applyAlignment="1">
      <alignment horizontal="center" wrapText="1"/>
    </xf>
    <xf numFmtId="0" fontId="2" fillId="2" borderId="1" xfId="0" applyFont="1" applyFill="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3" fillId="0" borderId="1" xfId="0" applyFont="1" applyBorder="1" applyAlignment="1">
      <alignment horizontal="left" wrapText="1"/>
    </xf>
    <xf numFmtId="0" fontId="2" fillId="0" borderId="1" xfId="0" applyFont="1" applyBorder="1" applyAlignment="1">
      <alignment horizontal="left"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GridLines="0" tabSelected="1" workbookViewId="0">
      <pane xSplit="1" ySplit="3" topLeftCell="B4" activePane="bottomRight" state="frozen"/>
      <selection pane="topRight" activeCell="B1" sqref="B1"/>
      <selection pane="bottomLeft" activeCell="A4" sqref="A4"/>
      <selection pane="bottomRight" activeCell="E4" sqref="E4"/>
    </sheetView>
  </sheetViews>
  <sheetFormatPr defaultRowHeight="15" x14ac:dyDescent="0.25"/>
  <cols>
    <col min="1" max="1" width="25.140625" style="2" customWidth="1"/>
    <col min="2" max="2" width="14.5703125" style="2" customWidth="1"/>
    <col min="3" max="3" width="16" style="2" customWidth="1"/>
    <col min="4" max="4" width="18.42578125" style="2" customWidth="1"/>
    <col min="5" max="5" width="17" style="2" customWidth="1"/>
    <col min="6" max="6" width="11.28515625" style="1" customWidth="1"/>
    <col min="7" max="7" width="10" style="1" customWidth="1"/>
    <col min="8" max="8" width="10.140625" style="1" customWidth="1"/>
    <col min="9" max="9" width="31.42578125" style="1" customWidth="1"/>
    <col min="10" max="16384" width="9.140625" style="1"/>
  </cols>
  <sheetData>
    <row r="1" spans="1:9" s="2" customFormat="1" ht="18.75" x14ac:dyDescent="0.25">
      <c r="A1" s="20" t="s">
        <v>50</v>
      </c>
      <c r="B1" s="20"/>
      <c r="C1" s="20"/>
      <c r="D1" s="20"/>
      <c r="E1" s="20"/>
      <c r="F1" s="20"/>
      <c r="G1" s="20"/>
      <c r="H1" s="20"/>
      <c r="I1" s="20"/>
    </row>
    <row r="2" spans="1:9" s="2" customFormat="1" ht="15.75" customHeight="1" x14ac:dyDescent="0.25">
      <c r="A2" s="21" t="s">
        <v>49</v>
      </c>
      <c r="B2" s="21" t="s">
        <v>48</v>
      </c>
      <c r="C2" s="21" t="s">
        <v>47</v>
      </c>
      <c r="D2" s="21" t="s">
        <v>51</v>
      </c>
      <c r="E2" s="21"/>
      <c r="F2" s="21"/>
      <c r="G2" s="21"/>
      <c r="H2" s="21"/>
      <c r="I2" s="21"/>
    </row>
    <row r="3" spans="1:9" s="2" customFormat="1" ht="58.5" customHeight="1" x14ac:dyDescent="0.25">
      <c r="A3" s="21"/>
      <c r="B3" s="21"/>
      <c r="C3" s="21"/>
      <c r="D3" s="10" t="s">
        <v>46</v>
      </c>
      <c r="E3" s="10" t="s">
        <v>45</v>
      </c>
      <c r="F3" s="10" t="s">
        <v>44</v>
      </c>
      <c r="G3" s="10" t="s">
        <v>43</v>
      </c>
      <c r="H3" s="10" t="s">
        <v>42</v>
      </c>
      <c r="I3" s="10" t="s">
        <v>41</v>
      </c>
    </row>
    <row r="4" spans="1:9" x14ac:dyDescent="0.25">
      <c r="A4" s="7" t="s">
        <v>40</v>
      </c>
      <c r="B4" s="11">
        <v>1260</v>
      </c>
      <c r="C4" s="11">
        <v>9</v>
      </c>
      <c r="D4" s="12">
        <v>76.239999999999995</v>
      </c>
      <c r="E4" s="13">
        <f t="shared" ref="E4:E10" si="0">B4*(1-C4%)*D4%*24*31/1000</f>
        <v>650.38087296000003</v>
      </c>
      <c r="F4" s="13">
        <v>613.90739999999994</v>
      </c>
      <c r="G4" s="13">
        <f t="shared" ref="G4:G10" si="1">(F4/(B4*(1-C4%)*24*31/1000))*100</f>
        <v>71.964447482880644</v>
      </c>
      <c r="H4" s="13">
        <f t="shared" ref="H4:H10" si="2">E4-F4</f>
        <v>36.473472960000095</v>
      </c>
      <c r="I4" s="12"/>
    </row>
    <row r="5" spans="1:9" x14ac:dyDescent="0.25">
      <c r="A5" s="7" t="s">
        <v>39</v>
      </c>
      <c r="B5" s="11">
        <v>500</v>
      </c>
      <c r="C5" s="11">
        <v>7.5</v>
      </c>
      <c r="D5" s="12">
        <v>85.96</v>
      </c>
      <c r="E5" s="13">
        <f t="shared" si="0"/>
        <v>295.78835999999995</v>
      </c>
      <c r="F5" s="13">
        <v>269.39449999999999</v>
      </c>
      <c r="G5" s="13">
        <f t="shared" si="1"/>
        <v>78.289596047660552</v>
      </c>
      <c r="H5" s="13">
        <f t="shared" si="2"/>
        <v>26.393859999999961</v>
      </c>
      <c r="I5" s="12"/>
    </row>
    <row r="6" spans="1:9" ht="54" customHeight="1" x14ac:dyDescent="0.25">
      <c r="A6" s="7" t="s">
        <v>38</v>
      </c>
      <c r="B6" s="11">
        <v>800</v>
      </c>
      <c r="C6" s="11">
        <v>5.75</v>
      </c>
      <c r="D6" s="12">
        <v>36.39</v>
      </c>
      <c r="E6" s="13">
        <f t="shared" si="0"/>
        <v>204.13916640000002</v>
      </c>
      <c r="F6" s="13">
        <v>202.01250000000002</v>
      </c>
      <c r="G6" s="13">
        <f t="shared" si="1"/>
        <v>36.010898861983407</v>
      </c>
      <c r="H6" s="13">
        <f t="shared" si="2"/>
        <v>2.1266664000000048</v>
      </c>
      <c r="I6" s="9" t="s">
        <v>37</v>
      </c>
    </row>
    <row r="7" spans="1:9" x14ac:dyDescent="0.25">
      <c r="A7" s="7" t="s">
        <v>36</v>
      </c>
      <c r="B7" s="11">
        <v>420</v>
      </c>
      <c r="C7" s="11">
        <v>9</v>
      </c>
      <c r="D7" s="12">
        <v>79.92</v>
      </c>
      <c r="E7" s="13">
        <f t="shared" si="0"/>
        <v>227.25795456</v>
      </c>
      <c r="F7" s="13">
        <v>210.19300000000004</v>
      </c>
      <c r="G7" s="13">
        <f t="shared" si="1"/>
        <v>73.918752778199803</v>
      </c>
      <c r="H7" s="13">
        <f t="shared" si="2"/>
        <v>17.064954559999961</v>
      </c>
      <c r="I7" s="12"/>
    </row>
    <row r="8" spans="1:9" x14ac:dyDescent="0.25">
      <c r="A8" s="7" t="s">
        <v>35</v>
      </c>
      <c r="B8" s="11">
        <v>420</v>
      </c>
      <c r="C8" s="11">
        <v>9</v>
      </c>
      <c r="D8" s="12">
        <v>99.54</v>
      </c>
      <c r="E8" s="13">
        <f t="shared" si="0"/>
        <v>283.04875871999997</v>
      </c>
      <c r="F8" s="13">
        <v>241.78730000000002</v>
      </c>
      <c r="G8" s="13">
        <f t="shared" si="1"/>
        <v>85.02954738553818</v>
      </c>
      <c r="H8" s="13">
        <f t="shared" si="2"/>
        <v>41.261458719999951</v>
      </c>
      <c r="I8" s="12"/>
    </row>
    <row r="9" spans="1:9" x14ac:dyDescent="0.25">
      <c r="A9" s="7" t="s">
        <v>34</v>
      </c>
      <c r="B9" s="11">
        <v>210</v>
      </c>
      <c r="C9" s="11">
        <v>9</v>
      </c>
      <c r="D9" s="12">
        <v>97.85</v>
      </c>
      <c r="E9" s="13">
        <f t="shared" si="0"/>
        <v>139.12156439999998</v>
      </c>
      <c r="F9" s="13">
        <v>120.14239999999999</v>
      </c>
      <c r="G9" s="13">
        <f t="shared" si="1"/>
        <v>84.501161920516765</v>
      </c>
      <c r="H9" s="13">
        <f t="shared" si="2"/>
        <v>18.979164399999988</v>
      </c>
      <c r="I9" s="12"/>
    </row>
    <row r="10" spans="1:9" x14ac:dyDescent="0.25">
      <c r="A10" s="7" t="s">
        <v>33</v>
      </c>
      <c r="B10" s="11">
        <v>600</v>
      </c>
      <c r="C10" s="11">
        <v>5.75</v>
      </c>
      <c r="D10" s="12">
        <v>80.19</v>
      </c>
      <c r="E10" s="13">
        <f t="shared" si="0"/>
        <v>337.38499080000003</v>
      </c>
      <c r="F10" s="13">
        <v>302.87</v>
      </c>
      <c r="G10" s="13">
        <f t="shared" si="1"/>
        <v>71.986442676097838</v>
      </c>
      <c r="H10" s="13">
        <f t="shared" si="2"/>
        <v>34.514990800000021</v>
      </c>
      <c r="I10" s="12"/>
    </row>
    <row r="11" spans="1:9" x14ac:dyDescent="0.25">
      <c r="A11" s="7" t="s">
        <v>32</v>
      </c>
      <c r="B11" s="11">
        <v>770</v>
      </c>
      <c r="C11" s="11">
        <v>1</v>
      </c>
      <c r="D11" s="19" t="s">
        <v>17</v>
      </c>
      <c r="E11" s="19"/>
      <c r="F11" s="13">
        <v>-0.19885000000000003</v>
      </c>
      <c r="G11" s="13" t="s">
        <v>3</v>
      </c>
      <c r="H11" s="13" t="s">
        <v>3</v>
      </c>
      <c r="I11" s="12"/>
    </row>
    <row r="12" spans="1:9" x14ac:dyDescent="0.25">
      <c r="A12" s="7" t="s">
        <v>31</v>
      </c>
      <c r="B12" s="11">
        <v>90</v>
      </c>
      <c r="C12" s="11">
        <v>1</v>
      </c>
      <c r="D12" s="19" t="s">
        <v>17</v>
      </c>
      <c r="E12" s="19"/>
      <c r="F12" s="13">
        <v>-2.4920999999999999E-2</v>
      </c>
      <c r="G12" s="13" t="s">
        <v>3</v>
      </c>
      <c r="H12" s="13" t="s">
        <v>3</v>
      </c>
      <c r="I12" s="12"/>
    </row>
    <row r="13" spans="1:9" x14ac:dyDescent="0.25">
      <c r="A13" s="7" t="s">
        <v>30</v>
      </c>
      <c r="B13" s="11">
        <v>50</v>
      </c>
      <c r="C13" s="11">
        <v>1</v>
      </c>
      <c r="D13" s="12">
        <v>100</v>
      </c>
      <c r="E13" s="13">
        <f>B13*(1-C13%)*D13%*24*31/1000</f>
        <v>36.828000000000003</v>
      </c>
      <c r="F13" s="13">
        <v>-6.0600000000000001E-2</v>
      </c>
      <c r="G13" s="13" t="s">
        <v>3</v>
      </c>
      <c r="H13" s="13" t="s">
        <v>3</v>
      </c>
      <c r="I13" s="12"/>
    </row>
    <row r="14" spans="1:9" x14ac:dyDescent="0.25">
      <c r="A14" s="7" t="s">
        <v>29</v>
      </c>
      <c r="B14" s="11">
        <v>240</v>
      </c>
      <c r="C14" s="11">
        <v>1</v>
      </c>
      <c r="D14" s="12">
        <v>100</v>
      </c>
      <c r="E14" s="13">
        <f>B14*(1-C14%)*D14%*24*31/1000</f>
        <v>176.77439999999999</v>
      </c>
      <c r="F14" s="13">
        <v>42.651235</v>
      </c>
      <c r="G14" s="13">
        <f>(F14/(B14*(1-C14%)*24*31/1000))*100</f>
        <v>24.127495270808446</v>
      </c>
      <c r="H14" s="13" t="s">
        <v>3</v>
      </c>
      <c r="I14" s="12"/>
    </row>
    <row r="15" spans="1:9" x14ac:dyDescent="0.25">
      <c r="A15" s="7" t="s">
        <v>28</v>
      </c>
      <c r="B15" s="11">
        <v>460</v>
      </c>
      <c r="C15" s="11">
        <v>1</v>
      </c>
      <c r="D15" s="12">
        <v>95.55</v>
      </c>
      <c r="E15" s="13">
        <f>B15*(1-C15%)*D15%*24*31/1000</f>
        <v>323.74021679999998</v>
      </c>
      <c r="F15" s="13">
        <v>86.354771</v>
      </c>
      <c r="G15" s="13">
        <f>(F15/(B15*(1-C15%)*24*31/1000))*100</f>
        <v>25.487097187395225</v>
      </c>
      <c r="H15" s="13" t="s">
        <v>3</v>
      </c>
      <c r="I15" s="12"/>
    </row>
    <row r="16" spans="1:9" x14ac:dyDescent="0.25">
      <c r="A16" s="7" t="s">
        <v>27</v>
      </c>
      <c r="B16" s="11">
        <v>25</v>
      </c>
      <c r="C16" s="11">
        <v>1</v>
      </c>
      <c r="D16" s="12">
        <v>100</v>
      </c>
      <c r="E16" s="13">
        <f>B16*(1-C16%)*D16%*24*31/1000</f>
        <v>18.414000000000001</v>
      </c>
      <c r="F16" s="13">
        <v>10.556858999999999</v>
      </c>
      <c r="G16" s="13" t="s">
        <v>3</v>
      </c>
      <c r="H16" s="13" t="s">
        <v>3</v>
      </c>
      <c r="I16" s="12"/>
    </row>
    <row r="17" spans="1:9" x14ac:dyDescent="0.25">
      <c r="A17" s="7" t="s">
        <v>26</v>
      </c>
      <c r="B17" s="11">
        <v>20</v>
      </c>
      <c r="C17" s="11">
        <v>1</v>
      </c>
      <c r="D17" s="19" t="s">
        <v>17</v>
      </c>
      <c r="E17" s="19"/>
      <c r="F17" s="13">
        <v>-2.4013999999999997E-2</v>
      </c>
      <c r="G17" s="13" t="s">
        <v>3</v>
      </c>
      <c r="H17" s="13" t="s">
        <v>3</v>
      </c>
      <c r="I17" s="12"/>
    </row>
    <row r="18" spans="1:9" x14ac:dyDescent="0.25">
      <c r="A18" s="7" t="s">
        <v>25</v>
      </c>
      <c r="B18" s="11">
        <v>1</v>
      </c>
      <c r="C18" s="11">
        <v>1</v>
      </c>
      <c r="D18" s="12">
        <v>94.12</v>
      </c>
      <c r="E18" s="13">
        <f>B18*(1-C18%)*D18%*24*31/1000</f>
        <v>0.693250272</v>
      </c>
      <c r="F18" s="13">
        <v>0.21150000000000002</v>
      </c>
      <c r="G18" s="13">
        <f>(F18/(B18*(1-C18%)*24*31/1000))*100</f>
        <v>28.714565004887589</v>
      </c>
      <c r="H18" s="13">
        <f>E18-F18</f>
        <v>0.48175027199999998</v>
      </c>
      <c r="I18" s="12"/>
    </row>
    <row r="19" spans="1:9" x14ac:dyDescent="0.25">
      <c r="A19" s="7" t="s">
        <v>24</v>
      </c>
      <c r="B19" s="11">
        <v>60</v>
      </c>
      <c r="C19" s="11">
        <v>1</v>
      </c>
      <c r="D19" s="19" t="s">
        <v>17</v>
      </c>
      <c r="E19" s="19"/>
      <c r="F19" s="13">
        <v>46.803600000000003</v>
      </c>
      <c r="G19" s="13">
        <f>(F19/(B19*(1-C19%)*24*31/1000))*100</f>
        <v>105.90583251873575</v>
      </c>
      <c r="H19" s="13">
        <v>0</v>
      </c>
      <c r="I19" s="12"/>
    </row>
    <row r="20" spans="1:9" x14ac:dyDescent="0.25">
      <c r="A20" s="7" t="s">
        <v>23</v>
      </c>
      <c r="B20" s="11">
        <v>57.6</v>
      </c>
      <c r="C20" s="11">
        <v>1</v>
      </c>
      <c r="D20" s="19" t="s">
        <v>17</v>
      </c>
      <c r="E20" s="19"/>
      <c r="F20" s="13">
        <v>-0.39419999999999999</v>
      </c>
      <c r="G20" s="13" t="s">
        <v>3</v>
      </c>
      <c r="H20" s="13" t="s">
        <v>3</v>
      </c>
      <c r="I20" s="12"/>
    </row>
    <row r="21" spans="1:9" x14ac:dyDescent="0.25">
      <c r="A21" s="7" t="s">
        <v>22</v>
      </c>
      <c r="B21" s="11">
        <v>1600</v>
      </c>
      <c r="C21" s="11">
        <v>6.5</v>
      </c>
      <c r="D21" s="12">
        <v>28.78</v>
      </c>
      <c r="E21" s="13">
        <f>B21*(1-C21%)*D21%*24*31/1000</f>
        <v>320.32830720000004</v>
      </c>
      <c r="F21" s="13">
        <v>309.46300000000002</v>
      </c>
      <c r="G21" s="13">
        <f>(F21/(B21*(1-C21%)*24*31/1000))*100</f>
        <v>27.803802972802028</v>
      </c>
      <c r="H21" s="13" t="s">
        <v>3</v>
      </c>
      <c r="I21" s="23"/>
    </row>
    <row r="22" spans="1:9" ht="24.75" customHeight="1" x14ac:dyDescent="0.25">
      <c r="A22" s="7" t="s">
        <v>21</v>
      </c>
      <c r="B22" s="11">
        <v>800</v>
      </c>
      <c r="C22" s="11">
        <v>5.75</v>
      </c>
      <c r="D22" s="12">
        <v>41.92</v>
      </c>
      <c r="E22" s="13">
        <f>B22*(1-C22%)*D22%*24*31/1000</f>
        <v>235.16113919999998</v>
      </c>
      <c r="F22" s="13">
        <v>230.94200000000001</v>
      </c>
      <c r="G22" s="13">
        <f>(F22/(B22*(1-C22%)*24*31/1000))*100</f>
        <v>41.167893100596103</v>
      </c>
      <c r="H22" s="13" t="s">
        <v>3</v>
      </c>
      <c r="I22" s="23"/>
    </row>
    <row r="23" spans="1:9" x14ac:dyDescent="0.25">
      <c r="A23" s="7" t="s">
        <v>20</v>
      </c>
      <c r="B23" s="11">
        <v>1040</v>
      </c>
      <c r="C23" s="11">
        <v>5.75</v>
      </c>
      <c r="D23" s="12">
        <v>58.41</v>
      </c>
      <c r="E23" s="13">
        <f>B23*(1-C23%)*D23%*24*31/1000</f>
        <v>425.96590607999997</v>
      </c>
      <c r="F23" s="13">
        <v>391.97450000000003</v>
      </c>
      <c r="G23" s="13">
        <f>(F23/(B23*(1-C23%)*24*31/1000))*100</f>
        <v>53.748974315094792</v>
      </c>
      <c r="H23" s="13">
        <f>E23-F23</f>
        <v>33.991406079999933</v>
      </c>
      <c r="I23" s="12"/>
    </row>
    <row r="24" spans="1:9" ht="24" x14ac:dyDescent="0.25">
      <c r="A24" s="7" t="s">
        <v>19</v>
      </c>
      <c r="B24" s="11">
        <v>230.55</v>
      </c>
      <c r="C24" s="14">
        <v>5</v>
      </c>
      <c r="D24" s="13">
        <v>95.542100000000005</v>
      </c>
      <c r="E24" s="15">
        <f>B24*(1-0)*D24%*24*31/1000</f>
        <v>163.88259979320003</v>
      </c>
      <c r="F24" s="13">
        <v>162.004718</v>
      </c>
      <c r="G24" s="13">
        <f>(F24/(B24*(1-0%)*24*31/1000))*100</f>
        <v>94.447311594760535</v>
      </c>
      <c r="H24" s="13">
        <f>E24-F24</f>
        <v>1.8778817932000322</v>
      </c>
      <c r="I24" s="12"/>
    </row>
    <row r="25" spans="1:9" x14ac:dyDescent="0.25">
      <c r="A25" s="7" t="s">
        <v>18</v>
      </c>
      <c r="B25" s="11">
        <v>625</v>
      </c>
      <c r="C25" s="14">
        <v>5</v>
      </c>
      <c r="D25" s="19" t="s">
        <v>17</v>
      </c>
      <c r="E25" s="19"/>
      <c r="F25" s="13">
        <v>286.52659755000002</v>
      </c>
      <c r="G25" s="13">
        <f>(F25/(B25*(1-C25%)*24*31/1000))*100</f>
        <v>64.861708556876067</v>
      </c>
      <c r="H25" s="13">
        <v>0</v>
      </c>
      <c r="I25" s="12"/>
    </row>
    <row r="26" spans="1:9" x14ac:dyDescent="0.25">
      <c r="A26" s="7" t="s">
        <v>16</v>
      </c>
      <c r="B26" s="11">
        <v>277.89300000000003</v>
      </c>
      <c r="C26" s="11">
        <v>7.04</v>
      </c>
      <c r="D26" s="16">
        <v>87.063000000000002</v>
      </c>
      <c r="E26" s="16">
        <v>183.74048223123802</v>
      </c>
      <c r="F26" s="13">
        <v>151.83793</v>
      </c>
      <c r="G26" s="13">
        <f t="shared" ref="G26:G39" si="3">F26/E26*100</f>
        <v>82.637167463679262</v>
      </c>
      <c r="H26" s="13">
        <f>E26-F26</f>
        <v>31.902552231238019</v>
      </c>
      <c r="I26" s="12"/>
    </row>
    <row r="27" spans="1:9" x14ac:dyDescent="0.25">
      <c r="A27" s="7" t="s">
        <v>15</v>
      </c>
      <c r="B27" s="11">
        <v>69.67</v>
      </c>
      <c r="C27" s="11">
        <v>6.25</v>
      </c>
      <c r="D27" s="16">
        <v>101.339</v>
      </c>
      <c r="E27" s="16">
        <v>47.488546755000002</v>
      </c>
      <c r="F27" s="13">
        <v>40.152704999999997</v>
      </c>
      <c r="G27" s="13">
        <f t="shared" si="3"/>
        <v>84.552397880595024</v>
      </c>
      <c r="H27" s="13">
        <f>E27-F27</f>
        <v>7.3358417550000041</v>
      </c>
      <c r="I27" s="12"/>
    </row>
    <row r="28" spans="1:9" x14ac:dyDescent="0.25">
      <c r="A28" s="7" t="s">
        <v>14</v>
      </c>
      <c r="B28" s="11">
        <v>173.76000000000002</v>
      </c>
      <c r="C28" s="11">
        <v>6.25</v>
      </c>
      <c r="D28" s="16">
        <v>90.635000000000005</v>
      </c>
      <c r="E28" s="16">
        <v>121.64364148499999</v>
      </c>
      <c r="F28" s="13">
        <v>120.13941600000001</v>
      </c>
      <c r="G28" s="13">
        <f t="shared" si="3"/>
        <v>98.763416265218055</v>
      </c>
      <c r="H28" s="13" t="s">
        <v>3</v>
      </c>
      <c r="I28" s="12"/>
    </row>
    <row r="29" spans="1:9" x14ac:dyDescent="0.25">
      <c r="A29" s="7" t="s">
        <v>13</v>
      </c>
      <c r="B29" s="11">
        <v>461.1</v>
      </c>
      <c r="C29" s="11">
        <v>5.75</v>
      </c>
      <c r="D29" s="16">
        <v>89.775999999999996</v>
      </c>
      <c r="E29" s="16">
        <v>286.60519855422001</v>
      </c>
      <c r="F29" s="13">
        <v>267.41353600000002</v>
      </c>
      <c r="G29" s="13">
        <f t="shared" si="3"/>
        <v>93.303798168689084</v>
      </c>
      <c r="H29" s="13">
        <f>E29-F29</f>
        <v>19.191662554219988</v>
      </c>
      <c r="I29" s="12"/>
    </row>
    <row r="30" spans="1:9" x14ac:dyDescent="0.25">
      <c r="A30" s="7" t="s">
        <v>12</v>
      </c>
      <c r="B30" s="11">
        <v>207.07999999999998</v>
      </c>
      <c r="C30" s="11">
        <v>5.75</v>
      </c>
      <c r="D30" s="16">
        <v>91.426000000000002</v>
      </c>
      <c r="E30" s="16">
        <v>149.14705859281798</v>
      </c>
      <c r="F30" s="13">
        <v>129.468209</v>
      </c>
      <c r="G30" s="13">
        <f t="shared" si="3"/>
        <v>86.805740737708661</v>
      </c>
      <c r="H30" s="13">
        <f>E30-F30</f>
        <v>19.678849592817983</v>
      </c>
      <c r="I30" s="12"/>
    </row>
    <row r="31" spans="1:9" x14ac:dyDescent="0.25">
      <c r="A31" s="7" t="s">
        <v>11</v>
      </c>
      <c r="B31" s="11">
        <v>209.49599999999998</v>
      </c>
      <c r="C31" s="11">
        <v>6.25</v>
      </c>
      <c r="D31" s="16">
        <v>88.944999999999993</v>
      </c>
      <c r="E31" s="16">
        <v>122.9151936384</v>
      </c>
      <c r="F31" s="13">
        <v>84.231204000000005</v>
      </c>
      <c r="G31" s="13">
        <f t="shared" si="3"/>
        <v>68.527902455897276</v>
      </c>
      <c r="H31" s="13">
        <f>E31-F31</f>
        <v>38.683989638399993</v>
      </c>
      <c r="I31" s="12"/>
    </row>
    <row r="32" spans="1:9" x14ac:dyDescent="0.25">
      <c r="A32" s="7" t="s">
        <v>10</v>
      </c>
      <c r="B32" s="11">
        <v>87.165000000000006</v>
      </c>
      <c r="C32" s="11">
        <v>6.69</v>
      </c>
      <c r="D32" s="16">
        <v>68.991</v>
      </c>
      <c r="E32" s="16">
        <v>19.699320702468963</v>
      </c>
      <c r="F32" s="13">
        <v>13.381394</v>
      </c>
      <c r="G32" s="13">
        <f t="shared" si="3"/>
        <v>67.928200175566857</v>
      </c>
      <c r="H32" s="13">
        <f>E32-F32</f>
        <v>6.3179267024689629</v>
      </c>
      <c r="I32" s="12"/>
    </row>
    <row r="33" spans="1:9" ht="39.75" customHeight="1" x14ac:dyDescent="0.25">
      <c r="A33" s="7" t="s">
        <v>9</v>
      </c>
      <c r="B33" s="11">
        <v>46.538099999999993</v>
      </c>
      <c r="C33" s="11">
        <v>10</v>
      </c>
      <c r="D33" s="16">
        <v>46.366999999999997</v>
      </c>
      <c r="E33" s="16">
        <v>13.872341716501023</v>
      </c>
      <c r="F33" s="13">
        <v>14.864742999999999</v>
      </c>
      <c r="G33" s="13">
        <f t="shared" si="3"/>
        <v>107.15381226745968</v>
      </c>
      <c r="H33" s="13" t="s">
        <v>3</v>
      </c>
      <c r="I33" s="24" t="s">
        <v>8</v>
      </c>
    </row>
    <row r="34" spans="1:9" ht="33" customHeight="1" x14ac:dyDescent="0.25">
      <c r="A34" s="7" t="s">
        <v>7</v>
      </c>
      <c r="B34" s="11">
        <v>85.47</v>
      </c>
      <c r="C34" s="11">
        <v>10</v>
      </c>
      <c r="D34" s="16">
        <v>35.405999999999999</v>
      </c>
      <c r="E34" s="16">
        <v>26.094695566836755</v>
      </c>
      <c r="F34" s="13">
        <v>27.157353000000001</v>
      </c>
      <c r="G34" s="13">
        <f t="shared" si="3"/>
        <v>104.07231205453785</v>
      </c>
      <c r="H34" s="13" t="s">
        <v>3</v>
      </c>
      <c r="I34" s="24"/>
    </row>
    <row r="35" spans="1:9" ht="24.75" customHeight="1" x14ac:dyDescent="0.25">
      <c r="A35" s="7" t="s">
        <v>6</v>
      </c>
      <c r="B35" s="11">
        <v>2.2890000000000001</v>
      </c>
      <c r="C35" s="11">
        <v>8.5</v>
      </c>
      <c r="D35" s="16">
        <v>77.495999999999995</v>
      </c>
      <c r="E35" s="16">
        <v>1.50799355786016</v>
      </c>
      <c r="F35" s="13">
        <v>1.456453</v>
      </c>
      <c r="G35" s="13">
        <f t="shared" si="3"/>
        <v>96.582176522471627</v>
      </c>
      <c r="H35" s="13">
        <f>E35-F35</f>
        <v>5.1540557860159986E-2</v>
      </c>
      <c r="I35" s="8"/>
    </row>
    <row r="36" spans="1:9" x14ac:dyDescent="0.25">
      <c r="A36" s="7" t="s">
        <v>5</v>
      </c>
      <c r="B36" s="11">
        <v>2.68</v>
      </c>
      <c r="C36" s="11">
        <v>10</v>
      </c>
      <c r="D36" s="16">
        <v>49.542000000000002</v>
      </c>
      <c r="E36" s="16">
        <v>0.78289832879999999</v>
      </c>
      <c r="F36" s="13">
        <v>0.7748830000000001</v>
      </c>
      <c r="G36" s="13">
        <f t="shared" si="3"/>
        <v>98.976197993386251</v>
      </c>
      <c r="H36" s="13">
        <f>E36-F36</f>
        <v>8.0153287999998879E-3</v>
      </c>
      <c r="I36" s="12"/>
    </row>
    <row r="37" spans="1:9" x14ac:dyDescent="0.25">
      <c r="A37" s="7" t="s">
        <v>4</v>
      </c>
      <c r="B37" s="11">
        <v>52.68</v>
      </c>
      <c r="C37" s="11">
        <v>6.25</v>
      </c>
      <c r="D37" s="16">
        <v>85.518000000000001</v>
      </c>
      <c r="E37" s="16">
        <v>34.442411879654998</v>
      </c>
      <c r="F37" s="13">
        <v>36.449820000000003</v>
      </c>
      <c r="G37" s="13">
        <f t="shared" si="3"/>
        <v>105.82830298690776</v>
      </c>
      <c r="H37" s="13" t="s">
        <v>3</v>
      </c>
      <c r="I37" s="17"/>
    </row>
    <row r="38" spans="1:9" x14ac:dyDescent="0.25">
      <c r="A38" s="7" t="s">
        <v>2</v>
      </c>
      <c r="B38" s="11">
        <v>125.32</v>
      </c>
      <c r="C38" s="11">
        <v>5.75</v>
      </c>
      <c r="D38" s="16">
        <v>69.94</v>
      </c>
      <c r="E38" s="16">
        <v>46.010273318100005</v>
      </c>
      <c r="F38" s="13">
        <v>45.854556000000002</v>
      </c>
      <c r="G38" s="13">
        <f t="shared" si="3"/>
        <v>99.66155967598057</v>
      </c>
      <c r="H38" s="13">
        <f>E38-F38</f>
        <v>0.15571731810000244</v>
      </c>
      <c r="I38" s="12"/>
    </row>
    <row r="39" spans="1:9" ht="29.25" customHeight="1" x14ac:dyDescent="0.25">
      <c r="A39" s="7" t="s">
        <v>1</v>
      </c>
      <c r="B39" s="11">
        <v>8</v>
      </c>
      <c r="C39" s="11"/>
      <c r="D39" s="16">
        <v>76.408000000000001</v>
      </c>
      <c r="E39" s="16">
        <v>2.0388106350000004</v>
      </c>
      <c r="F39" s="13">
        <v>1.6288900000000002</v>
      </c>
      <c r="G39" s="13">
        <f t="shared" si="3"/>
        <v>79.89412905921985</v>
      </c>
      <c r="H39" s="13">
        <f>E39-F39</f>
        <v>0.4099206350000002</v>
      </c>
      <c r="I39" s="18"/>
    </row>
    <row r="40" spans="1:9" x14ac:dyDescent="0.25">
      <c r="A40" s="12"/>
      <c r="B40" s="12"/>
      <c r="C40" s="12"/>
      <c r="D40" s="12"/>
      <c r="E40" s="12"/>
      <c r="F40" s="18"/>
      <c r="G40" s="18"/>
      <c r="H40" s="18"/>
      <c r="I40" s="18"/>
    </row>
    <row r="41" spans="1:9" ht="24.75" customHeight="1" x14ac:dyDescent="0.25">
      <c r="A41" s="22" t="s">
        <v>0</v>
      </c>
      <c r="B41" s="22"/>
      <c r="C41" s="22"/>
      <c r="D41" s="22"/>
      <c r="E41" s="22"/>
      <c r="F41" s="22"/>
      <c r="G41" s="22"/>
      <c r="H41" s="22"/>
      <c r="I41" s="22"/>
    </row>
    <row r="42" spans="1:9" x14ac:dyDescent="0.25">
      <c r="A42" s="6"/>
      <c r="B42" s="6"/>
      <c r="C42" s="6"/>
      <c r="D42" s="6"/>
      <c r="E42" s="6"/>
      <c r="F42" s="4"/>
      <c r="G42" s="5"/>
      <c r="H42" s="4"/>
      <c r="I42" s="4"/>
    </row>
    <row r="43" spans="1:9" x14ac:dyDescent="0.25">
      <c r="G43" s="3"/>
    </row>
  </sheetData>
  <mergeCells count="14">
    <mergeCell ref="A41:I41"/>
    <mergeCell ref="D17:E17"/>
    <mergeCell ref="D19:E19"/>
    <mergeCell ref="D20:E20"/>
    <mergeCell ref="I21:I22"/>
    <mergeCell ref="D25:E25"/>
    <mergeCell ref="I33:I34"/>
    <mergeCell ref="D12:E12"/>
    <mergeCell ref="D11:E11"/>
    <mergeCell ref="A1:I1"/>
    <mergeCell ref="A2:A3"/>
    <mergeCell ref="B2:B3"/>
    <mergeCell ref="C2:C3"/>
    <mergeCell ref="D2:I2"/>
  </mergeCells>
  <printOptions horizontalCentered="1"/>
  <pageMargins left="0.19685039370078741" right="0.19685039370078741" top="0.35433070866141736" bottom="0.35433070866141736" header="0.19685039370078741" footer="0.19685039370078741"/>
  <pageSetup paperSize="9" scale="70"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Jan-24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2024-03-20T06:42:39Z</cp:lastPrinted>
  <dcterms:created xsi:type="dcterms:W3CDTF">2024-03-20T06:40:09Z</dcterms:created>
  <dcterms:modified xsi:type="dcterms:W3CDTF">2024-03-30T06:02:10Z</dcterms:modified>
</cp:coreProperties>
</file>